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auzi\Downloads\LOT'S - Final\LOT'S\LOT 2\"/>
    </mc:Choice>
  </mc:AlternateContent>
  <xr:revisionPtr revIDLastSave="0" documentId="13_ncr:1_{613D8512-B572-4F96-BDFB-74F3F28EC5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10" i="1"/>
  <c r="F11" i="1"/>
  <c r="F12" i="1"/>
  <c r="F13" i="1"/>
  <c r="F17" i="1"/>
  <c r="F18" i="1"/>
  <c r="F19" i="1"/>
  <c r="F20" i="1"/>
  <c r="F21" i="1"/>
  <c r="F22" i="1"/>
  <c r="F9" i="1"/>
  <c r="D9" i="1" l="1"/>
  <c r="D12" i="1" l="1"/>
  <c r="D8" i="1" l="1"/>
  <c r="F8" i="1" s="1"/>
  <c r="F23" i="1" l="1"/>
</calcChain>
</file>

<file path=xl/sharedStrings.xml><?xml version="1.0" encoding="utf-8"?>
<sst xmlns="http://schemas.openxmlformats.org/spreadsheetml/2006/main" count="45" uniqueCount="38">
  <si>
    <t>No</t>
  </si>
  <si>
    <t>Description of Item</t>
  </si>
  <si>
    <t>Unit</t>
  </si>
  <si>
    <t>Quantity</t>
  </si>
  <si>
    <t>Rate USD</t>
  </si>
  <si>
    <t>Amount USD</t>
  </si>
  <si>
    <t>cum</t>
  </si>
  <si>
    <t>pcs</t>
  </si>
  <si>
    <t xml:space="preserve"> </t>
  </si>
  <si>
    <t>Provide and install for visibility Board of ALIGHT and donor in site follow ALIGHT engineers. fixing wall. 1.8m hight and 1.2m wide.</t>
  </si>
  <si>
    <t>lsm</t>
  </si>
  <si>
    <t>Site Mobilization and transportation.</t>
  </si>
  <si>
    <t>Name of Region:    Sahil region</t>
  </si>
  <si>
    <t>Name of District: Berbera District.</t>
  </si>
  <si>
    <t>Type of work:       Rehab of Girl friendly space</t>
  </si>
  <si>
    <t>Replacememnt of up to 10 damaged gauge 28 corrugated iron sheets with new ones, including removal and proper refixing complete.</t>
  </si>
  <si>
    <t>Item</t>
  </si>
  <si>
    <t>Provide and Install four arabic latrine bases including connected piple.</t>
  </si>
  <si>
    <t>Name of School:  Cumar Toorey Primary School</t>
  </si>
  <si>
    <t>H) Furniture items.</t>
  </si>
  <si>
    <t>Provide a set of  cushion sofa setting for the GFS consult with school principal about the type and the color.</t>
  </si>
  <si>
    <t>Set</t>
  </si>
  <si>
    <t>Watching mirrors for the ladies framed with wooden and develop small space to tie to the wall (1.2mx0.80m).</t>
  </si>
  <si>
    <t>NO</t>
  </si>
  <si>
    <t>Supply reading table made locally MDF (1.2mx0.8m) and two plastic chairs for the GFS, search the design from the logistic office or consult with ALIGHT engineer.</t>
  </si>
  <si>
    <t>Imported aluminum cupboard, (1.8m long x0.7m) with its locks and 8 shelves.</t>
  </si>
  <si>
    <t>GFS Facilaties</t>
  </si>
  <si>
    <t>Cushioning floor carpet (4mwide and 8meter length), Including 5 windows curtains, the color of the carpet and curtains to be selected by the ALIGHT engineer</t>
  </si>
  <si>
    <t>(2) Coats of white-washing and distembering on all wall faces and roof slab with 1:275 lime/white glue ratio on all interior wall surfaces to be smoothed thoroughly before paint applied, Including 5 metal doors.</t>
  </si>
  <si>
    <t>M³</t>
  </si>
  <si>
    <t>Laying and spreading 6cm-thick, 1:2:4 (1-2" maximum aggregate size) lean concrete for floor fill. In the room including open yard and latrines as well as Ram concrete.(6mm bars for Reinforcement).</t>
  </si>
  <si>
    <t>Sqm</t>
  </si>
  <si>
    <t>Remove the Surface's old deadly wall scraping, and use stucco plastering before painting including demolishing the existing floor</t>
  </si>
  <si>
    <t>Construction of concrete ram of 1.8m wide at the lowest side of the verandah, slope of the ram to be not more than 6 degree and length based on the plinth height. This including good finished and laying local tile at the top of Ramp.</t>
  </si>
  <si>
    <t>Job</t>
  </si>
  <si>
    <r>
      <t xml:space="preserve">Provide and Install of floor Emirate </t>
    </r>
    <r>
      <rPr>
        <i/>
        <sz val="12"/>
        <color rgb="FF000000"/>
        <rFont val="Gill Sans MT"/>
        <family val="2"/>
      </rPr>
      <t>non-slip</t>
    </r>
    <r>
      <rPr>
        <sz val="12"/>
        <color rgb="FF000000"/>
        <rFont val="Gill Sans MT"/>
        <family val="2"/>
      </rPr>
      <t xml:space="preserve"> tiles for all building floor including toilets, open yard and and wall-skerting. </t>
    </r>
  </si>
  <si>
    <t>Company Name:_________________________Stamp/Sign:_______________________Date_________</t>
  </si>
  <si>
    <t xml:space="preserve">Total of Rehabilalation of GFS in Cumar Toorey Primary School.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</si>
</sst>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ill Sans MT"/>
      <family val="2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2"/>
      <color rgb="FF000000"/>
      <name val="Gill Sans MT"/>
      <family val="2"/>
    </font>
    <font>
      <b/>
      <sz val="12"/>
      <name val="Gill Sans MT"/>
      <family val="2"/>
    </font>
    <font>
      <sz val="12"/>
      <name val="Gill Sans MT"/>
      <family val="2"/>
    </font>
    <font>
      <i/>
      <sz val="12"/>
      <color rgb="FF000000"/>
      <name val="Gill Sans MT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0" fontId="2" fillId="0" borderId="0" xfId="0" applyFont="1" applyAlignment="1">
      <alignment wrapText="1"/>
    </xf>
    <xf numFmtId="43" fontId="2" fillId="0" borderId="0" xfId="1" applyFont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4" fillId="2" borderId="2" xfId="0" applyFont="1" applyFill="1" applyBorder="1"/>
    <xf numFmtId="43" fontId="4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43" fontId="4" fillId="2" borderId="5" xfId="1" applyFont="1" applyFill="1" applyBorder="1" applyAlignment="1">
      <alignment horizontal="center" vertical="center"/>
    </xf>
    <xf numFmtId="0" fontId="3" fillId="2" borderId="4" xfId="0" applyFont="1" applyFill="1" applyBorder="1"/>
    <xf numFmtId="0" fontId="4" fillId="2" borderId="0" xfId="0" applyFont="1" applyFill="1" applyAlignment="1">
      <alignment horizontal="left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43" fontId="3" fillId="3" borderId="9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43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43" fontId="9" fillId="5" borderId="10" xfId="1" applyFont="1" applyFill="1" applyBorder="1" applyAlignment="1">
      <alignment horizontal="left" vertical="top" wrapText="1"/>
    </xf>
    <xf numFmtId="43" fontId="9" fillId="5" borderId="10" xfId="1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43" fontId="5" fillId="5" borderId="10" xfId="1" applyFont="1" applyFill="1" applyBorder="1" applyAlignment="1" applyProtection="1">
      <alignment horizontal="left" vertical="center" wrapText="1"/>
      <protection locked="0"/>
    </xf>
    <xf numFmtId="43" fontId="10" fillId="0" borderId="10" xfId="1" applyFont="1" applyBorder="1" applyAlignment="1">
      <alignment horizontal="left" vertical="top" wrapText="1"/>
    </xf>
    <xf numFmtId="43" fontId="10" fillId="0" borderId="10" xfId="1" applyFont="1" applyBorder="1" applyAlignment="1">
      <alignment horizontal="left" vertical="center" wrapText="1"/>
    </xf>
    <xf numFmtId="43" fontId="2" fillId="0" borderId="10" xfId="1" applyFont="1" applyBorder="1" applyAlignment="1" applyProtection="1">
      <alignment horizontal="left" vertical="center" wrapText="1"/>
      <protection locked="0"/>
    </xf>
    <xf numFmtId="43" fontId="2" fillId="0" borderId="11" xfId="1" applyFont="1" applyBorder="1" applyAlignment="1">
      <alignment horizontal="left" vertical="center" wrapText="1"/>
    </xf>
    <xf numFmtId="43" fontId="2" fillId="0" borderId="12" xfId="1" applyFont="1" applyBorder="1" applyAlignment="1" applyProtection="1">
      <alignment horizontal="left" vertical="center" wrapText="1"/>
      <protection locked="0"/>
    </xf>
    <xf numFmtId="43" fontId="5" fillId="4" borderId="9" xfId="1" applyFont="1" applyFill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43" fontId="10" fillId="0" borderId="10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/>
    <xf numFmtId="0" fontId="12" fillId="0" borderId="0" xfId="0" applyFont="1"/>
    <xf numFmtId="43" fontId="2" fillId="0" borderId="10" xfId="1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8" fillId="0" borderId="10" xfId="0" applyFont="1" applyBorder="1" applyAlignment="1" applyProtection="1">
      <alignment vertical="center" wrapText="1"/>
      <protection locked="0"/>
    </xf>
    <xf numFmtId="43" fontId="5" fillId="5" borderId="10" xfId="1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238166</xdr:colOff>
      <xdr:row>1</xdr:row>
      <xdr:rowOff>15240</xdr:rowOff>
    </xdr:from>
    <xdr:to>
      <xdr:col>5</xdr:col>
      <xdr:colOff>896267</xdr:colOff>
      <xdr:row>4</xdr:row>
      <xdr:rowOff>214669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F09F49D0-CB2A-4B33-BB5D-AEBE5E9B4C5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7102" y="266538"/>
          <a:ext cx="2246952" cy="8884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view="pageBreakPreview" topLeftCell="A23" zoomScale="94" zoomScaleNormal="100" zoomScaleSheetLayoutView="94" workbookViewId="0">
      <selection activeCell="E1" sqref="E1:E1048576"/>
    </sheetView>
  </sheetViews>
  <sheetFormatPr defaultRowHeight="14.4" x14ac:dyDescent="0.3"/>
  <cols>
    <col min="2" max="2" width="36.6640625" customWidth="1"/>
    <col min="4" max="4" width="11.88671875" customWidth="1"/>
    <col min="5" max="5" width="11.21875" customWidth="1"/>
    <col min="6" max="6" width="14" customWidth="1"/>
  </cols>
  <sheetData>
    <row r="1" spans="1:12" ht="19.8" thickBot="1" x14ac:dyDescent="0.55000000000000004">
      <c r="A1" s="1"/>
      <c r="B1" s="1"/>
      <c r="C1" s="1"/>
      <c r="D1" s="1"/>
      <c r="E1" s="1"/>
      <c r="F1" s="2"/>
    </row>
    <row r="2" spans="1:12" ht="18.600000000000001" thickTop="1" x14ac:dyDescent="0.5">
      <c r="A2" s="3" t="s">
        <v>12</v>
      </c>
      <c r="B2" s="4"/>
      <c r="C2" s="5"/>
      <c r="D2" s="4"/>
      <c r="E2" s="5"/>
      <c r="F2" s="6"/>
    </row>
    <row r="3" spans="1:12" ht="18" x14ac:dyDescent="0.5">
      <c r="A3" s="7" t="s">
        <v>13</v>
      </c>
      <c r="B3" s="8"/>
      <c r="C3" s="9"/>
      <c r="D3" s="8"/>
      <c r="E3" s="9"/>
      <c r="F3" s="10"/>
    </row>
    <row r="4" spans="1:12" ht="18" x14ac:dyDescent="0.5">
      <c r="A4" s="7" t="s">
        <v>18</v>
      </c>
      <c r="B4" s="8"/>
      <c r="C4" s="9"/>
      <c r="D4" s="8"/>
      <c r="E4" s="9"/>
      <c r="F4" s="10"/>
    </row>
    <row r="5" spans="1:12" ht="18.600000000000001" thickBot="1" x14ac:dyDescent="0.55000000000000004">
      <c r="A5" s="11" t="s">
        <v>14</v>
      </c>
      <c r="B5" s="8"/>
      <c r="C5" s="8"/>
      <c r="D5" s="12"/>
      <c r="E5" s="9"/>
      <c r="F5" s="10"/>
    </row>
    <row r="6" spans="1:12" ht="36.6" thickBot="1" x14ac:dyDescent="0.35">
      <c r="A6" s="13" t="s">
        <v>0</v>
      </c>
      <c r="B6" s="14" t="s">
        <v>1</v>
      </c>
      <c r="C6" s="14" t="s">
        <v>2</v>
      </c>
      <c r="D6" s="15" t="s">
        <v>3</v>
      </c>
      <c r="E6" s="14" t="s">
        <v>4</v>
      </c>
      <c r="F6" s="16" t="s">
        <v>5</v>
      </c>
    </row>
    <row r="7" spans="1:12" ht="19.2" x14ac:dyDescent="0.3">
      <c r="A7" s="17"/>
      <c r="B7" s="18" t="s">
        <v>26</v>
      </c>
      <c r="C7" s="19"/>
      <c r="D7" s="19"/>
      <c r="E7" s="20"/>
      <c r="F7" s="19"/>
    </row>
    <row r="8" spans="1:12" ht="76.8" x14ac:dyDescent="0.3">
      <c r="A8" s="17">
        <v>1</v>
      </c>
      <c r="B8" s="34" t="s">
        <v>32</v>
      </c>
      <c r="C8" s="19" t="s">
        <v>6</v>
      </c>
      <c r="D8" s="19">
        <f>10*3.5*2</f>
        <v>70</v>
      </c>
      <c r="E8" s="20"/>
      <c r="F8" s="23">
        <f>D8*E8</f>
        <v>0</v>
      </c>
    </row>
    <row r="9" spans="1:12" ht="125.25" customHeight="1" x14ac:dyDescent="0.3">
      <c r="A9" s="17">
        <v>2</v>
      </c>
      <c r="B9" s="22" t="s">
        <v>28</v>
      </c>
      <c r="C9" s="19" t="s">
        <v>6</v>
      </c>
      <c r="D9" s="19">
        <f>(54*3.2*2)+(32)</f>
        <v>377.6</v>
      </c>
      <c r="E9" s="20"/>
      <c r="F9" s="23">
        <f>D9*E9</f>
        <v>0</v>
      </c>
    </row>
    <row r="10" spans="1:12" ht="76.8" x14ac:dyDescent="0.3">
      <c r="A10" s="17">
        <v>6</v>
      </c>
      <c r="B10" s="22" t="s">
        <v>15</v>
      </c>
      <c r="C10" s="19" t="s">
        <v>16</v>
      </c>
      <c r="D10" s="19">
        <v>1</v>
      </c>
      <c r="E10" s="20"/>
      <c r="F10" s="23">
        <f t="shared" ref="F10:F13" si="0">D10*E10</f>
        <v>0</v>
      </c>
      <c r="J10" t="s">
        <v>8</v>
      </c>
    </row>
    <row r="11" spans="1:12" ht="19.2" x14ac:dyDescent="0.3">
      <c r="A11" s="17">
        <v>7</v>
      </c>
      <c r="B11" s="21" t="s">
        <v>11</v>
      </c>
      <c r="C11" s="19" t="s">
        <v>10</v>
      </c>
      <c r="D11" s="19">
        <v>1</v>
      </c>
      <c r="E11" s="20"/>
      <c r="F11" s="23">
        <f t="shared" si="0"/>
        <v>0</v>
      </c>
    </row>
    <row r="12" spans="1:12" ht="114" customHeight="1" x14ac:dyDescent="0.3">
      <c r="A12" s="19">
        <v>11</v>
      </c>
      <c r="B12" s="28" t="s">
        <v>30</v>
      </c>
      <c r="C12" s="29" t="s">
        <v>29</v>
      </c>
      <c r="D12" s="19">
        <f>65*0.06</f>
        <v>3.9</v>
      </c>
      <c r="E12" s="30"/>
      <c r="F12" s="23">
        <f t="shared" si="0"/>
        <v>0</v>
      </c>
    </row>
    <row r="13" spans="1:12" ht="140.25" customHeight="1" x14ac:dyDescent="0.3">
      <c r="A13" s="19"/>
      <c r="B13" s="35" t="s">
        <v>33</v>
      </c>
      <c r="C13" s="36" t="s">
        <v>34</v>
      </c>
      <c r="D13" s="36">
        <v>1</v>
      </c>
      <c r="E13" s="37"/>
      <c r="F13" s="23">
        <f t="shared" si="0"/>
        <v>0</v>
      </c>
    </row>
    <row r="14" spans="1:12" ht="76.8" x14ac:dyDescent="0.3">
      <c r="A14" s="17">
        <v>8</v>
      </c>
      <c r="B14" s="28" t="s">
        <v>35</v>
      </c>
      <c r="C14" s="19" t="s">
        <v>31</v>
      </c>
      <c r="D14" s="19">
        <v>65</v>
      </c>
      <c r="E14" s="20"/>
      <c r="F14" s="23">
        <f>D14*E14</f>
        <v>0</v>
      </c>
    </row>
    <row r="15" spans="1:12" ht="76.8" x14ac:dyDescent="0.3">
      <c r="A15" s="41">
        <v>10</v>
      </c>
      <c r="B15" s="21" t="s">
        <v>9</v>
      </c>
      <c r="C15" s="22" t="s">
        <v>7</v>
      </c>
      <c r="D15" s="22">
        <v>1</v>
      </c>
      <c r="E15" s="42"/>
      <c r="F15" s="23">
        <f>D15*E15</f>
        <v>0</v>
      </c>
    </row>
    <row r="16" spans="1:12" ht="38.4" x14ac:dyDescent="0.3">
      <c r="A16" s="17">
        <v>11</v>
      </c>
      <c r="B16" s="22" t="s">
        <v>17</v>
      </c>
      <c r="C16" s="19" t="s">
        <v>7</v>
      </c>
      <c r="D16" s="19">
        <v>4</v>
      </c>
      <c r="E16" s="20"/>
      <c r="F16" s="23">
        <f t="shared" ref="F16" si="1">D16*E16</f>
        <v>0</v>
      </c>
      <c r="I16" t="s">
        <v>8</v>
      </c>
      <c r="L16" t="s">
        <v>8</v>
      </c>
    </row>
    <row r="17" spans="1:7" ht="19.2" x14ac:dyDescent="0.3">
      <c r="A17" s="19">
        <v>42</v>
      </c>
      <c r="B17" s="24" t="s">
        <v>19</v>
      </c>
      <c r="C17" s="25"/>
      <c r="D17" s="26"/>
      <c r="E17" s="27"/>
      <c r="F17" s="43">
        <f t="shared" ref="F17" si="2">D17*E17</f>
        <v>0</v>
      </c>
    </row>
    <row r="18" spans="1:7" ht="96" x14ac:dyDescent="0.3">
      <c r="A18" s="19">
        <v>43</v>
      </c>
      <c r="B18" s="28" t="s">
        <v>27</v>
      </c>
      <c r="C18" s="29" t="s">
        <v>0</v>
      </c>
      <c r="D18" s="19">
        <v>1</v>
      </c>
      <c r="E18" s="30"/>
      <c r="F18" s="40">
        <f>D18*E18</f>
        <v>0</v>
      </c>
    </row>
    <row r="19" spans="1:7" ht="18.75" customHeight="1" x14ac:dyDescent="0.3">
      <c r="A19" s="19">
        <v>44</v>
      </c>
      <c r="B19" s="28" t="s">
        <v>20</v>
      </c>
      <c r="C19" s="29" t="s">
        <v>21</v>
      </c>
      <c r="D19" s="19">
        <v>1</v>
      </c>
      <c r="E19" s="30"/>
      <c r="F19" s="40">
        <f>D19*E19</f>
        <v>0</v>
      </c>
    </row>
    <row r="20" spans="1:7" ht="76.8" x14ac:dyDescent="0.3">
      <c r="A20" s="19">
        <v>45</v>
      </c>
      <c r="B20" s="28" t="s">
        <v>22</v>
      </c>
      <c r="C20" s="29" t="s">
        <v>23</v>
      </c>
      <c r="D20" s="19">
        <v>1</v>
      </c>
      <c r="E20" s="30"/>
      <c r="F20" s="31">
        <f>D20*E20</f>
        <v>0</v>
      </c>
    </row>
    <row r="21" spans="1:7" ht="96" x14ac:dyDescent="0.3">
      <c r="A21" s="19">
        <v>46</v>
      </c>
      <c r="B21" s="28" t="s">
        <v>24</v>
      </c>
      <c r="C21" s="29" t="s">
        <v>23</v>
      </c>
      <c r="D21" s="19">
        <v>1</v>
      </c>
      <c r="E21" s="30"/>
      <c r="F21" s="31">
        <f>D21*E21</f>
        <v>0</v>
      </c>
    </row>
    <row r="22" spans="1:7" ht="58.2" thickBot="1" x14ac:dyDescent="0.35">
      <c r="A22" s="19">
        <v>47</v>
      </c>
      <c r="B22" s="28" t="s">
        <v>25</v>
      </c>
      <c r="C22" s="29" t="s">
        <v>23</v>
      </c>
      <c r="D22" s="19">
        <v>1</v>
      </c>
      <c r="E22" s="32"/>
      <c r="F22" s="31">
        <f>D22*E22</f>
        <v>0</v>
      </c>
    </row>
    <row r="23" spans="1:7" ht="46.2" customHeight="1" thickBot="1" x14ac:dyDescent="0.35">
      <c r="A23" s="44" t="s">
        <v>37</v>
      </c>
      <c r="B23" s="45"/>
      <c r="C23" s="45"/>
      <c r="D23" s="45"/>
      <c r="E23" s="46"/>
      <c r="F23" s="33">
        <f>F22++F21+F20+F19+F18+F16+F15+F14+F12+F11+F10+F9+F8+F13</f>
        <v>0</v>
      </c>
    </row>
    <row r="29" spans="1:7" ht="19.2" x14ac:dyDescent="0.5">
      <c r="A29" s="38" t="s">
        <v>36</v>
      </c>
      <c r="B29" s="39"/>
      <c r="C29" s="39"/>
      <c r="D29" s="39"/>
      <c r="E29" s="39"/>
      <c r="F29" s="38"/>
      <c r="G29" s="39"/>
    </row>
  </sheetData>
  <mergeCells count="1">
    <mergeCell ref="A23:E23"/>
  </mergeCells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Mohamed Elmi</cp:lastModifiedBy>
  <cp:lastPrinted>2025-09-01T06:28:09Z</cp:lastPrinted>
  <dcterms:created xsi:type="dcterms:W3CDTF">2022-10-14T13:51:50Z</dcterms:created>
  <dcterms:modified xsi:type="dcterms:W3CDTF">2025-09-01T06:28:43Z</dcterms:modified>
</cp:coreProperties>
</file>